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0-2022\проект бюджета 2020-2022 и доп материалы\Сосновка\Доп.материалы\бюджетный прогноз\"/>
    </mc:Choice>
  </mc:AlternateContent>
  <bookViews>
    <workbookView xWindow="0" yWindow="0" windowWidth="23040" windowHeight="9108" tabRatio="770"/>
  </bookViews>
  <sheets>
    <sheet name="Раздел 3,4" sheetId="22" r:id="rId1"/>
  </sheets>
  <definedNames>
    <definedName name="_GoBack" localSheetId="0">'Раздел 3,4'!#REF!</definedName>
    <definedName name="_xlnm.Print_Titles" localSheetId="0">'Раздел 3,4'!$36:$38</definedName>
  </definedNames>
  <calcPr calcId="152511"/>
</workbook>
</file>

<file path=xl/calcChain.xml><?xml version="1.0" encoding="utf-8"?>
<calcChain xmlns="http://schemas.openxmlformats.org/spreadsheetml/2006/main">
  <c r="F76" i="22" l="1"/>
  <c r="G65" i="22" l="1"/>
  <c r="G63" i="22"/>
  <c r="G60" i="22"/>
  <c r="G55" i="22"/>
  <c r="G52" i="22"/>
  <c r="G49" i="22"/>
  <c r="G39" i="22" s="1"/>
  <c r="G47" i="22"/>
  <c r="G41" i="22"/>
  <c r="F65" i="22"/>
  <c r="F63" i="22"/>
  <c r="F60" i="22"/>
  <c r="F55" i="22"/>
  <c r="F52" i="22"/>
  <c r="F49" i="22"/>
  <c r="F39" i="22" s="1"/>
  <c r="F47" i="22"/>
  <c r="F41" i="22"/>
  <c r="D76" i="22"/>
  <c r="E76" i="22"/>
  <c r="G76" i="22"/>
  <c r="H76" i="22"/>
  <c r="C76" i="22"/>
  <c r="E65" i="22"/>
  <c r="D65" i="22"/>
  <c r="C65" i="22"/>
  <c r="E63" i="22"/>
  <c r="D63" i="22"/>
  <c r="C63" i="22"/>
  <c r="E60" i="22"/>
  <c r="D60" i="22"/>
  <c r="C60" i="22"/>
  <c r="E55" i="22"/>
  <c r="D55" i="22"/>
  <c r="C55" i="22"/>
  <c r="E52" i="22"/>
  <c r="D52" i="22"/>
  <c r="C52" i="22"/>
  <c r="E49" i="22"/>
  <c r="D49" i="22"/>
  <c r="C49" i="22"/>
  <c r="E47" i="22"/>
  <c r="D47" i="22"/>
  <c r="C47" i="22"/>
  <c r="E41" i="22"/>
  <c r="D41" i="22"/>
  <c r="C41" i="22"/>
  <c r="H31" i="22"/>
  <c r="G31" i="22"/>
  <c r="F31" i="22"/>
  <c r="E31" i="22"/>
  <c r="D31" i="22"/>
  <c r="C29" i="22"/>
  <c r="C31" i="22" s="1"/>
  <c r="G11" i="22"/>
  <c r="G10" i="22" s="1"/>
  <c r="F11" i="22"/>
  <c r="F10" i="22" s="1"/>
  <c r="E11" i="22"/>
  <c r="E10" i="22" s="1"/>
  <c r="D11" i="22"/>
  <c r="D10" i="22" s="1"/>
  <c r="C11" i="22"/>
  <c r="C10" i="22" s="1"/>
  <c r="E39" i="22" l="1"/>
  <c r="E13" i="22" s="1"/>
  <c r="E14" i="22" s="1"/>
  <c r="C39" i="22"/>
  <c r="C13" i="22" s="1"/>
  <c r="C14" i="22" s="1"/>
  <c r="D39" i="22"/>
  <c r="D13" i="22" s="1"/>
  <c r="D14" i="22" s="1"/>
  <c r="H41" i="22"/>
  <c r="H47" i="22" l="1"/>
  <c r="H49" i="22"/>
  <c r="H52" i="22"/>
  <c r="H55" i="22"/>
  <c r="H60" i="22"/>
  <c r="H63" i="22"/>
  <c r="H65" i="22"/>
  <c r="H11" i="22"/>
  <c r="H10" i="22" s="1"/>
  <c r="H39" i="22" l="1"/>
  <c r="H13" i="22"/>
  <c r="H14" i="22" s="1"/>
  <c r="C75" i="22" l="1"/>
  <c r="D75" i="22" s="1"/>
  <c r="E75" i="22" s="1"/>
  <c r="F75" i="22" s="1"/>
  <c r="G75" i="22" s="1"/>
  <c r="H75" i="22" s="1"/>
  <c r="C38" i="22"/>
  <c r="D38" i="22" s="1"/>
  <c r="E38" i="22" s="1"/>
  <c r="F38" i="22" s="1"/>
  <c r="G38" i="22" s="1"/>
  <c r="H38" i="22" s="1"/>
  <c r="B23" i="22"/>
  <c r="C23" i="22" s="1"/>
  <c r="D23" i="22" s="1"/>
  <c r="E23" i="22" s="1"/>
  <c r="F23" i="22" s="1"/>
  <c r="G23" i="22" s="1"/>
  <c r="H23" i="22" s="1"/>
  <c r="B8" i="22"/>
  <c r="C8" i="22" s="1"/>
  <c r="D8" i="22" s="1"/>
  <c r="E8" i="22" s="1"/>
  <c r="F8" i="22" s="1"/>
  <c r="G8" i="22" s="1"/>
  <c r="H8" i="22" s="1"/>
  <c r="G13" i="22" l="1"/>
  <c r="G14" i="22" s="1"/>
  <c r="F13" i="22"/>
  <c r="F14" i="22" s="1"/>
</calcChain>
</file>

<file path=xl/sharedStrings.xml><?xml version="1.0" encoding="utf-8"?>
<sst xmlns="http://schemas.openxmlformats.org/spreadsheetml/2006/main" count="85" uniqueCount="75">
  <si>
    <t>РАСХОДЫ</t>
  </si>
  <si>
    <t xml:space="preserve">Наименование показателя </t>
  </si>
  <si>
    <t>ДОХОДЫ, в том числе</t>
  </si>
  <si>
    <t xml:space="preserve">Расходы, всего </t>
  </si>
  <si>
    <t xml:space="preserve">в том числе: </t>
  </si>
  <si>
    <t>налоговые и неналоговые доходы</t>
  </si>
  <si>
    <t>безвозмездные поступления</t>
  </si>
  <si>
    <t>Годы</t>
  </si>
  <si>
    <t>Наименование показателя (раздел)</t>
  </si>
  <si>
    <t>Наименование показателя</t>
  </si>
  <si>
    <t>Налоговые и неналоговые доходы, всего</t>
  </si>
  <si>
    <t>в том числе</t>
  </si>
  <si>
    <t>Налог на доходы физических лиц</t>
  </si>
  <si>
    <t>Налоги  на товары (работы, услуги), реализуемые на территории Российской Федерации (акцизы)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</si>
  <si>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</si>
  <si>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</si>
  <si>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</si>
  <si>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</si>
  <si>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Условно утверждаемые расходы</t>
  </si>
  <si>
    <t>Расходы, всего</t>
  </si>
  <si>
    <t>Непрограммные направления деятельности</t>
  </si>
  <si>
    <t>Муниципальный долг сельсовета</t>
  </si>
  <si>
    <t>Бюджет сельсовета</t>
  </si>
  <si>
    <t>№пп</t>
  </si>
  <si>
    <t>1.1.</t>
  </si>
  <si>
    <t>1.2.</t>
  </si>
  <si>
    <t>Дефицит,%</t>
  </si>
  <si>
    <t>Муниципальный долг к налоговым и неналоговым доходам, %</t>
  </si>
  <si>
    <t>тыс. руб.</t>
  </si>
  <si>
    <t>№ пп</t>
  </si>
  <si>
    <t>1.</t>
  </si>
  <si>
    <t>1.3.</t>
  </si>
  <si>
    <t>1.4.</t>
  </si>
  <si>
    <t>1.5.</t>
  </si>
  <si>
    <t>2.</t>
  </si>
  <si>
    <t xml:space="preserve">3.1. Основные характеристики бюджета сельсовета на долгосрочный период </t>
  </si>
  <si>
    <t>3.2.  Структура основных налоговых и неналоговых доходов бюджета сельсовета на долгосрочный период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</si>
  <si>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</si>
  <si>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</si>
  <si>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</si>
  <si>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</si>
  <si>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</si>
  <si>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</si>
  <si>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</si>
  <si>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</si>
  <si>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</si>
  <si>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</si>
  <si>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</si>
  <si>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</si>
  <si>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</si>
  <si>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</si>
  <si>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</si>
  <si>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</si>
  <si>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</si>
  <si>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</si>
  <si>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3.3. Структура расходов бюджета сельсовета на долгосрочный период </t>
  </si>
  <si>
    <t>4.1.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 на долгосрочный период</t>
  </si>
  <si>
    <t>тыс.руб.</t>
  </si>
  <si>
    <t>Раздел 4. Предельные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</t>
  </si>
  <si>
    <t xml:space="preserve">Раздел 3. Основные характеристики бюджета сельсовета </t>
  </si>
  <si>
    <t>НАЦИАНАЛЬНАЯ ЭКОНОМИКА</t>
  </si>
  <si>
    <t>Другие вопросы в области национальной экономики</t>
  </si>
  <si>
    <t>Коммунальное хозяйство</t>
  </si>
  <si>
    <t>Другие вопросы в области культуры, кинематографии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</si>
  <si>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</si>
  <si>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</si>
  <si>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</si>
  <si>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Дефицит/ профицит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</si>
  <si>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</si>
  <si>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</si>
  <si>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</si>
  <si>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</si>
  <si>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Муниципальная программа "Развитие местного самоуправления в Сосновоборском муниципальном образовании на 2019-2023год"</t>
  </si>
  <si>
    <t>Обеспечение проведения выборов и референдумов</t>
  </si>
  <si>
    <t>Муниципальная программа "Развитие и сохранение культуры и искусства в границах Сосновоборского сельсовета на 2019-2023г"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</si>
</sst>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vertical="top" wrapText="1"/>
    </xf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0" xfId="0" applyFont="1" applyBorder="1"/>
    <xf numFmtId="3" fontId="2" fillId="0" borderId="1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/>
    </xf>
    <xf numFmtId="16" fontId="8" fillId="0" borderId="1" xfId="0" applyNumberFormat="1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justify" vertical="center" wrapText="1"/>
    </xf>
    <xf numFmtId="4" fontId="9" fillId="0" borderId="1" xfId="2" applyNumberFormat="1" applyFont="1" applyBorder="1" applyAlignment="1">
      <alignment horizontal="right"/>
    </xf>
    <xf numFmtId="0" fontId="2" fillId="0" borderId="1" xfId="0" applyFont="1" applyBorder="1"/>
    <xf numFmtId="49" fontId="9" fillId="0" borderId="1" xfId="2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right" vertical="top"/>
    </xf>
    <xf numFmtId="49" fontId="14" fillId="0" borderId="1" xfId="2" applyNumberFormat="1" applyFont="1" applyBorder="1" applyAlignment="1">
      <alignment horizontal="justify" vertical="center" wrapText="1"/>
    </xf>
    <xf numFmtId="4" fontId="14" fillId="0" borderId="1" xfId="2" applyNumberFormat="1" applyFont="1" applyBorder="1" applyAlignment="1">
      <alignment horizontal="right"/>
    </xf>
    <xf numFmtId="49" fontId="14" fillId="0" borderId="1" xfId="2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7"/>
  <sheetViews>
    <sheetView tabSelected="1" topLeftCell="A4" zoomScale="88" zoomScaleNormal="88" workbookViewId="0">
      <selection activeCell="H80" sqref="H80"/>
    </sheetView>
  </sheetViews>
  <sheetFormatPr defaultColWidth="9.109375" defaultRowHeight="13.2" x14ac:dyDescent="0.25"/>
  <cols>
    <col min="1" max="1" width="5.44140625" style="19" customWidth="1"/>
    <col min="2" max="2" width="42.33203125" style="19" customWidth="1"/>
    <col min="3" max="4" width="14" style="19" customWidth="1"/>
    <col min="5" max="5" width="13.44140625" style="19" customWidth="1"/>
    <col min="6" max="6" width="15.109375" style="19" customWidth="1"/>
    <col min="7" max="8" width="14.44140625" style="19" customWidth="1"/>
    <col min="9" max="16384" width="9.109375" style="19"/>
  </cols>
  <sheetData>
    <row r="1" spans="1:9" s="11" customFormat="1" ht="18" x14ac:dyDescent="0.35"/>
    <row r="2" spans="1:9" ht="21" customHeight="1" x14ac:dyDescent="0.25">
      <c r="B2" s="49" t="s">
        <v>59</v>
      </c>
      <c r="C2" s="56"/>
      <c r="D2" s="56"/>
      <c r="E2" s="56"/>
      <c r="F2" s="56"/>
      <c r="G2" s="56"/>
      <c r="H2" s="56"/>
    </row>
    <row r="3" spans="1:9" ht="21" customHeight="1" x14ac:dyDescent="0.25">
      <c r="B3" s="31"/>
      <c r="C3" s="32"/>
      <c r="D3" s="32"/>
      <c r="E3" s="32"/>
      <c r="F3" s="32"/>
      <c r="G3" s="32"/>
      <c r="H3" s="32"/>
    </row>
    <row r="4" spans="1:9" ht="21" customHeight="1" x14ac:dyDescent="0.25">
      <c r="B4" s="49" t="s">
        <v>35</v>
      </c>
      <c r="C4" s="56"/>
      <c r="D4" s="56"/>
      <c r="E4" s="56"/>
      <c r="F4" s="56"/>
      <c r="G4" s="56"/>
      <c r="H4" s="56"/>
    </row>
    <row r="5" spans="1:9" s="11" customFormat="1" ht="18" x14ac:dyDescent="0.35">
      <c r="C5" s="12"/>
      <c r="D5" s="12"/>
      <c r="H5" s="11" t="s">
        <v>28</v>
      </c>
    </row>
    <row r="6" spans="1:9" ht="15.6" x14ac:dyDescent="0.25">
      <c r="A6" s="55" t="s">
        <v>23</v>
      </c>
      <c r="B6" s="50" t="s">
        <v>1</v>
      </c>
      <c r="C6" s="50" t="s">
        <v>7</v>
      </c>
      <c r="D6" s="50"/>
      <c r="E6" s="50"/>
      <c r="F6" s="50"/>
      <c r="G6" s="50"/>
      <c r="H6" s="50"/>
    </row>
    <row r="7" spans="1:9" ht="15.6" x14ac:dyDescent="0.25">
      <c r="A7" s="55"/>
      <c r="B7" s="57"/>
      <c r="C7" s="2">
        <v>2020</v>
      </c>
      <c r="D7" s="2">
        <v>2021</v>
      </c>
      <c r="E7" s="2">
        <v>2022</v>
      </c>
      <c r="F7" s="2">
        <v>2023</v>
      </c>
      <c r="G7" s="2">
        <v>2024</v>
      </c>
      <c r="H7" s="2">
        <v>2025</v>
      </c>
    </row>
    <row r="8" spans="1:9" ht="15.6" x14ac:dyDescent="0.25">
      <c r="A8" s="28">
        <v>1</v>
      </c>
      <c r="B8" s="18">
        <f>A8+1</f>
        <v>2</v>
      </c>
      <c r="C8" s="18">
        <f t="shared" ref="C8:H8" si="0">B8+1</f>
        <v>3</v>
      </c>
      <c r="D8" s="18">
        <f t="shared" si="0"/>
        <v>4</v>
      </c>
      <c r="E8" s="18">
        <f t="shared" si="0"/>
        <v>5</v>
      </c>
      <c r="F8" s="18">
        <f t="shared" si="0"/>
        <v>6</v>
      </c>
      <c r="G8" s="18">
        <f t="shared" si="0"/>
        <v>7</v>
      </c>
      <c r="H8" s="18">
        <f t="shared" si="0"/>
        <v>8</v>
      </c>
    </row>
    <row r="9" spans="1:9" ht="18.75" customHeight="1" x14ac:dyDescent="0.25">
      <c r="A9" s="28"/>
      <c r="B9" s="59" t="s">
        <v>22</v>
      </c>
      <c r="C9" s="60"/>
      <c r="D9" s="60"/>
      <c r="E9" s="60"/>
      <c r="F9" s="60"/>
      <c r="G9" s="60"/>
      <c r="H9" s="61"/>
    </row>
    <row r="10" spans="1:9" ht="15.6" x14ac:dyDescent="0.25">
      <c r="A10" s="28" t="s">
        <v>30</v>
      </c>
      <c r="B10" s="8" t="s">
        <v>2</v>
      </c>
      <c r="C10" s="22">
        <f t="shared" ref="C10:E10" si="1">C11+C12</f>
        <v>9817</v>
      </c>
      <c r="D10" s="22">
        <f t="shared" si="1"/>
        <v>9920</v>
      </c>
      <c r="E10" s="22">
        <f t="shared" si="1"/>
        <v>9629</v>
      </c>
      <c r="F10" s="22">
        <f t="shared" ref="F10:H10" si="2">F11+F12</f>
        <v>9629</v>
      </c>
      <c r="G10" s="22">
        <f t="shared" ref="G10" si="3">G11+G12</f>
        <v>9629</v>
      </c>
      <c r="H10" s="22">
        <f t="shared" si="2"/>
        <v>9629</v>
      </c>
    </row>
    <row r="11" spans="1:9" ht="15.6" x14ac:dyDescent="0.25">
      <c r="A11" s="28" t="s">
        <v>24</v>
      </c>
      <c r="B11" s="6" t="s">
        <v>5</v>
      </c>
      <c r="C11" s="23">
        <f t="shared" ref="C11:E11" si="4">C24</f>
        <v>1596</v>
      </c>
      <c r="D11" s="23">
        <f t="shared" si="4"/>
        <v>1653</v>
      </c>
      <c r="E11" s="23">
        <f t="shared" si="4"/>
        <v>1714</v>
      </c>
      <c r="F11" s="23">
        <f t="shared" ref="F11:H11" si="5">F24</f>
        <v>1714</v>
      </c>
      <c r="G11" s="23">
        <f t="shared" ref="G11" si="6">G24</f>
        <v>1714</v>
      </c>
      <c r="H11" s="23">
        <f t="shared" si="5"/>
        <v>1714</v>
      </c>
    </row>
    <row r="12" spans="1:9" ht="15.6" x14ac:dyDescent="0.25">
      <c r="A12" s="29" t="s">
        <v>25</v>
      </c>
      <c r="B12" s="6" t="s">
        <v>6</v>
      </c>
      <c r="C12" s="24">
        <v>8221</v>
      </c>
      <c r="D12" s="24">
        <v>8267</v>
      </c>
      <c r="E12" s="24">
        <v>7915</v>
      </c>
      <c r="F12" s="24">
        <v>7915</v>
      </c>
      <c r="G12" s="24">
        <v>7915</v>
      </c>
      <c r="H12" s="24">
        <v>7915</v>
      </c>
    </row>
    <row r="13" spans="1:9" ht="15.6" x14ac:dyDescent="0.25">
      <c r="A13" s="28">
        <v>2</v>
      </c>
      <c r="B13" s="7" t="s">
        <v>0</v>
      </c>
      <c r="C13" s="22">
        <f t="shared" ref="C13:E13" si="7">C39</f>
        <v>9817</v>
      </c>
      <c r="D13" s="22">
        <f t="shared" si="7"/>
        <v>9920</v>
      </c>
      <c r="E13" s="22">
        <f t="shared" si="7"/>
        <v>9629</v>
      </c>
      <c r="F13" s="22">
        <f t="shared" ref="F13:H13" si="8">F39</f>
        <v>9629</v>
      </c>
      <c r="G13" s="22">
        <f t="shared" ref="G13" si="9">G39</f>
        <v>9629</v>
      </c>
      <c r="H13" s="22">
        <f t="shared" si="8"/>
        <v>9629</v>
      </c>
      <c r="I13" s="21"/>
    </row>
    <row r="14" spans="1:9" ht="15.6" x14ac:dyDescent="0.25">
      <c r="A14" s="28">
        <v>3</v>
      </c>
      <c r="B14" s="6" t="s">
        <v>67</v>
      </c>
      <c r="C14" s="22">
        <f t="shared" ref="C14:E14" si="10">C10-C13</f>
        <v>0</v>
      </c>
      <c r="D14" s="22">
        <f t="shared" si="10"/>
        <v>0</v>
      </c>
      <c r="E14" s="22">
        <f t="shared" si="10"/>
        <v>0</v>
      </c>
      <c r="F14" s="22">
        <f t="shared" ref="F14:H14" si="11">F10-F13</f>
        <v>0</v>
      </c>
      <c r="G14" s="22">
        <f t="shared" ref="G14" si="12">G10-G13</f>
        <v>0</v>
      </c>
      <c r="H14" s="22">
        <f t="shared" si="11"/>
        <v>0</v>
      </c>
      <c r="I14" s="4"/>
    </row>
    <row r="15" spans="1:9" ht="15.6" x14ac:dyDescent="0.25">
      <c r="A15" s="28">
        <v>4</v>
      </c>
      <c r="B15" s="6" t="s">
        <v>26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4"/>
    </row>
    <row r="16" spans="1:9" ht="15.6" x14ac:dyDescent="0.25">
      <c r="A16" s="28">
        <v>5</v>
      </c>
      <c r="B16" s="14" t="s">
        <v>21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</row>
    <row r="17" spans="1:8" ht="31.2" x14ac:dyDescent="0.25">
      <c r="A17" s="30">
        <v>6</v>
      </c>
      <c r="B17" s="14" t="s">
        <v>27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</row>
    <row r="19" spans="1:8" ht="18" x14ac:dyDescent="0.35">
      <c r="A19" s="11"/>
      <c r="B19" s="58" t="s">
        <v>36</v>
      </c>
      <c r="C19" s="58"/>
      <c r="D19" s="58"/>
      <c r="E19" s="58"/>
      <c r="F19" s="58"/>
      <c r="G19" s="58"/>
      <c r="H19" s="58"/>
    </row>
    <row r="20" spans="1:8" ht="18" x14ac:dyDescent="0.35">
      <c r="A20" s="11"/>
      <c r="B20" s="11"/>
      <c r="C20" s="11"/>
      <c r="D20" s="11"/>
      <c r="E20" s="11"/>
      <c r="F20" s="11"/>
      <c r="G20" s="11"/>
      <c r="H20" s="11" t="s">
        <v>28</v>
      </c>
    </row>
    <row r="21" spans="1:8" ht="15.6" x14ac:dyDescent="0.25">
      <c r="A21" s="55" t="s">
        <v>29</v>
      </c>
      <c r="B21" s="48" t="s">
        <v>9</v>
      </c>
      <c r="C21" s="48" t="s">
        <v>7</v>
      </c>
      <c r="D21" s="48"/>
      <c r="E21" s="48"/>
      <c r="F21" s="48"/>
      <c r="G21" s="48"/>
      <c r="H21" s="48"/>
    </row>
    <row r="22" spans="1:8" ht="15.6" x14ac:dyDescent="0.25">
      <c r="A22" s="55"/>
      <c r="B22" s="48"/>
      <c r="C22" s="47">
        <v>2020</v>
      </c>
      <c r="D22" s="47">
        <v>2021</v>
      </c>
      <c r="E22" s="47">
        <v>2022</v>
      </c>
      <c r="F22" s="2">
        <v>2023</v>
      </c>
      <c r="G22" s="2">
        <v>2024</v>
      </c>
      <c r="H22" s="2">
        <v>2025</v>
      </c>
    </row>
    <row r="23" spans="1:8" x14ac:dyDescent="0.25">
      <c r="A23" s="20">
        <v>1</v>
      </c>
      <c r="B23" s="13">
        <f>A23+1</f>
        <v>2</v>
      </c>
      <c r="C23" s="13">
        <f t="shared" ref="C23:H23" si="13">B23+1</f>
        <v>3</v>
      </c>
      <c r="D23" s="13">
        <f t="shared" si="13"/>
        <v>4</v>
      </c>
      <c r="E23" s="13">
        <f t="shared" si="13"/>
        <v>5</v>
      </c>
      <c r="F23" s="13">
        <f t="shared" si="13"/>
        <v>6</v>
      </c>
      <c r="G23" s="13">
        <f t="shared" si="13"/>
        <v>7</v>
      </c>
      <c r="H23" s="13">
        <f t="shared" si="13"/>
        <v>8</v>
      </c>
    </row>
    <row r="24" spans="1:8" ht="15.6" x14ac:dyDescent="0.25">
      <c r="A24" s="20" t="s">
        <v>30</v>
      </c>
      <c r="B24" s="10" t="s">
        <v>10</v>
      </c>
      <c r="C24" s="23">
        <v>1596</v>
      </c>
      <c r="D24" s="23">
        <v>1653</v>
      </c>
      <c r="E24" s="23">
        <v>1714</v>
      </c>
      <c r="F24" s="23">
        <v>1714</v>
      </c>
      <c r="G24" s="23">
        <v>1714</v>
      </c>
      <c r="H24" s="23">
        <v>1714</v>
      </c>
    </row>
    <row r="25" spans="1:8" ht="15.6" x14ac:dyDescent="0.25">
      <c r="A25" s="20"/>
      <c r="B25" s="10" t="s">
        <v>11</v>
      </c>
      <c r="C25" s="25"/>
      <c r="D25" s="25"/>
      <c r="E25" s="23"/>
      <c r="F25" s="23"/>
      <c r="G25" s="23"/>
      <c r="H25" s="23"/>
    </row>
    <row r="26" spans="1:8" ht="15.6" x14ac:dyDescent="0.25">
      <c r="A26" s="20" t="s">
        <v>24</v>
      </c>
      <c r="B26" s="10" t="s">
        <v>12</v>
      </c>
      <c r="C26" s="25">
        <v>690</v>
      </c>
      <c r="D26" s="25">
        <v>746</v>
      </c>
      <c r="E26" s="23">
        <v>806</v>
      </c>
      <c r="F26" s="23">
        <v>806</v>
      </c>
      <c r="G26" s="23">
        <v>806</v>
      </c>
      <c r="H26" s="23">
        <v>806</v>
      </c>
    </row>
    <row r="27" spans="1:8" ht="46.8" x14ac:dyDescent="0.25">
      <c r="A27" s="20" t="s">
        <v>25</v>
      </c>
      <c r="B27" s="10" t="s">
        <v>13</v>
      </c>
      <c r="C27" s="25"/>
      <c r="D27" s="25"/>
      <c r="E27" s="23"/>
      <c r="F27" s="23"/>
      <c r="G27" s="23"/>
      <c r="H27" s="23"/>
    </row>
    <row r="28" spans="1:8" ht="15.6" x14ac:dyDescent="0.25">
      <c r="A28" s="20" t="s">
        <v>31</v>
      </c>
      <c r="B28" s="10" t="s">
        <v>14</v>
      </c>
      <c r="C28" s="25">
        <v>23</v>
      </c>
      <c r="D28" s="25">
        <v>24</v>
      </c>
      <c r="E28" s="23">
        <v>25</v>
      </c>
      <c r="F28" s="23">
        <v>25</v>
      </c>
      <c r="G28" s="23">
        <v>25</v>
      </c>
      <c r="H28" s="23">
        <v>25</v>
      </c>
    </row>
    <row r="29" spans="1:8" ht="15.6" x14ac:dyDescent="0.25">
      <c r="A29" s="20" t="s">
        <v>32</v>
      </c>
      <c r="B29" s="10" t="s">
        <v>15</v>
      </c>
      <c r="C29" s="25">
        <f>265+391+127</f>
        <v>783</v>
      </c>
      <c r="D29" s="25">
        <v>783</v>
      </c>
      <c r="E29" s="23">
        <v>783</v>
      </c>
      <c r="F29" s="23">
        <v>783</v>
      </c>
      <c r="G29" s="23">
        <v>783</v>
      </c>
      <c r="H29" s="23">
        <v>783</v>
      </c>
    </row>
    <row r="30" spans="1:8" ht="15.6" x14ac:dyDescent="0.25">
      <c r="A30" s="20" t="s">
        <v>33</v>
      </c>
      <c r="B30" s="10" t="s">
        <v>16</v>
      </c>
      <c r="C30" s="25">
        <v>20</v>
      </c>
      <c r="D30" s="25">
        <v>20</v>
      </c>
      <c r="E30" s="23">
        <v>20</v>
      </c>
      <c r="F30" s="23">
        <v>20</v>
      </c>
      <c r="G30" s="23">
        <v>20</v>
      </c>
      <c r="H30" s="23">
        <v>20</v>
      </c>
    </row>
    <row r="31" spans="1:8" ht="15.6" x14ac:dyDescent="0.25">
      <c r="A31" s="20" t="s">
        <v>34</v>
      </c>
      <c r="B31" s="10" t="s">
        <v>17</v>
      </c>
      <c r="C31" s="25">
        <f t="shared" ref="C31:E31" si="14">C24-C26-C28-C29-C30</f>
        <v>80</v>
      </c>
      <c r="D31" s="25">
        <f t="shared" si="14"/>
        <v>80</v>
      </c>
      <c r="E31" s="25">
        <f t="shared" si="14"/>
        <v>80</v>
      </c>
      <c r="F31" s="25">
        <f t="shared" ref="F31:H31" si="15">F24-F26-F28-F29-F30</f>
        <v>80</v>
      </c>
      <c r="G31" s="25">
        <f t="shared" si="15"/>
        <v>80</v>
      </c>
      <c r="H31" s="25">
        <f t="shared" si="15"/>
        <v>80</v>
      </c>
    </row>
    <row r="34" spans="2:8" ht="17.399999999999999" x14ac:dyDescent="0.25">
      <c r="B34" s="49" t="s">
        <v>55</v>
      </c>
      <c r="C34" s="49"/>
      <c r="D34" s="49"/>
      <c r="E34" s="49"/>
      <c r="F34" s="49"/>
      <c r="G34" s="49"/>
      <c r="H34" s="49"/>
    </row>
    <row r="35" spans="2:8" ht="18" x14ac:dyDescent="0.35">
      <c r="B35" s="11"/>
      <c r="C35" s="11"/>
      <c r="D35" s="11"/>
      <c r="E35" s="11"/>
      <c r="F35" s="11"/>
      <c r="G35" s="11"/>
      <c r="H35" s="11" t="s">
        <v>28</v>
      </c>
    </row>
    <row r="36" spans="2:8" ht="15.6" x14ac:dyDescent="0.25">
      <c r="B36" s="50" t="s">
        <v>8</v>
      </c>
      <c r="C36" s="50" t="s">
        <v>7</v>
      </c>
      <c r="D36" s="50"/>
      <c r="E36" s="50"/>
      <c r="F36" s="50"/>
      <c r="G36" s="50"/>
      <c r="H36" s="50"/>
    </row>
    <row r="37" spans="2:8" ht="15.6" x14ac:dyDescent="0.25">
      <c r="B37" s="51"/>
      <c r="C37" s="5">
        <v>2020</v>
      </c>
      <c r="D37" s="5">
        <v>2021</v>
      </c>
      <c r="E37" s="5">
        <v>2022</v>
      </c>
      <c r="F37" s="2">
        <v>2023</v>
      </c>
      <c r="G37" s="2">
        <v>2024</v>
      </c>
      <c r="H37" s="2">
        <v>2025</v>
      </c>
    </row>
    <row r="38" spans="2:8" ht="15.6" x14ac:dyDescent="0.25">
      <c r="B38" s="3">
        <v>1</v>
      </c>
      <c r="C38" s="3">
        <f>B38+1</f>
        <v>2</v>
      </c>
      <c r="D38" s="3">
        <f t="shared" ref="D38:H38" si="16">C38+1</f>
        <v>3</v>
      </c>
      <c r="E38" s="3">
        <f t="shared" si="16"/>
        <v>4</v>
      </c>
      <c r="F38" s="3">
        <f t="shared" si="16"/>
        <v>5</v>
      </c>
      <c r="G38" s="3">
        <f t="shared" si="16"/>
        <v>6</v>
      </c>
      <c r="H38" s="3">
        <f t="shared" si="16"/>
        <v>7</v>
      </c>
    </row>
    <row r="39" spans="2:8" ht="15.6" x14ac:dyDescent="0.25">
      <c r="B39" s="41" t="s">
        <v>3</v>
      </c>
      <c r="C39" s="42">
        <f t="shared" ref="C39:H39" si="17">C41+C49+C55+C60+C63+C65+C67+C52+C47</f>
        <v>9817</v>
      </c>
      <c r="D39" s="42">
        <f t="shared" si="17"/>
        <v>9920</v>
      </c>
      <c r="E39" s="42">
        <f t="shared" si="17"/>
        <v>9629</v>
      </c>
      <c r="F39" s="42">
        <f t="shared" ref="F39:G39" si="18">F41+F49+F55+F60+F63+F65+F67+F52+F47</f>
        <v>9629</v>
      </c>
      <c r="G39" s="42">
        <f t="shared" si="18"/>
        <v>9629</v>
      </c>
      <c r="H39" s="42">
        <f t="shared" si="17"/>
        <v>9629</v>
      </c>
    </row>
    <row r="40" spans="2:8" ht="15.6" x14ac:dyDescent="0.25">
      <c r="B40" s="8" t="s">
        <v>4</v>
      </c>
      <c r="C40" s="22"/>
      <c r="D40" s="22"/>
      <c r="E40" s="22"/>
      <c r="F40" s="22"/>
      <c r="G40" s="22"/>
      <c r="H40" s="22"/>
    </row>
    <row r="41" spans="2:8" ht="27" customHeight="1" x14ac:dyDescent="0.3">
      <c r="B41" s="43" t="s">
        <v>37</v>
      </c>
      <c r="C41" s="44">
        <f>C42+C43+C45+C46+C44</f>
        <v>5933</v>
      </c>
      <c r="D41" s="44">
        <f t="shared" ref="D41:E41" si="19">D42+D43+D45+D46+D44</f>
        <v>5423</v>
      </c>
      <c r="E41" s="44">
        <f t="shared" si="19"/>
        <v>5629</v>
      </c>
      <c r="F41" s="44">
        <f t="shared" ref="F41:G41" si="20">F42+F43+F45+F46+F44</f>
        <v>5629</v>
      </c>
      <c r="G41" s="44">
        <f t="shared" si="20"/>
        <v>5629</v>
      </c>
      <c r="H41" s="44">
        <f t="shared" ref="H41" si="21">H42+H43+H45+H46+H44</f>
        <v>5629</v>
      </c>
    </row>
    <row r="42" spans="2:8" ht="62.4" x14ac:dyDescent="0.3">
      <c r="B42" s="33" t="s">
        <v>38</v>
      </c>
      <c r="C42" s="34">
        <v>1030</v>
      </c>
      <c r="D42" s="34">
        <v>1071</v>
      </c>
      <c r="E42" s="34">
        <v>1114</v>
      </c>
      <c r="F42" s="34">
        <v>1114</v>
      </c>
      <c r="G42" s="34">
        <v>1114</v>
      </c>
      <c r="H42" s="34">
        <v>1114</v>
      </c>
    </row>
    <row r="43" spans="2:8" ht="93.6" x14ac:dyDescent="0.3">
      <c r="B43" s="33" t="s">
        <v>39</v>
      </c>
      <c r="C43" s="34">
        <v>3268</v>
      </c>
      <c r="D43" s="34">
        <v>3399</v>
      </c>
      <c r="E43" s="34">
        <v>3536</v>
      </c>
      <c r="F43" s="34">
        <v>3536</v>
      </c>
      <c r="G43" s="34">
        <v>3536</v>
      </c>
      <c r="H43" s="34">
        <v>3536</v>
      </c>
    </row>
    <row r="44" spans="2:8" ht="31.2" x14ac:dyDescent="0.3">
      <c r="B44" s="33" t="s">
        <v>73</v>
      </c>
      <c r="C44" s="34">
        <v>367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</row>
    <row r="45" spans="2:8" ht="15.6" x14ac:dyDescent="0.3">
      <c r="B45" s="33" t="s">
        <v>40</v>
      </c>
      <c r="C45" s="34">
        <v>30</v>
      </c>
      <c r="D45" s="34">
        <v>30</v>
      </c>
      <c r="E45" s="34">
        <v>30</v>
      </c>
      <c r="F45" s="34">
        <v>30</v>
      </c>
      <c r="G45" s="34">
        <v>30</v>
      </c>
      <c r="H45" s="34">
        <v>30</v>
      </c>
    </row>
    <row r="46" spans="2:8" ht="15.6" x14ac:dyDescent="0.3">
      <c r="B46" s="33" t="s">
        <v>41</v>
      </c>
      <c r="C46" s="34">
        <v>1238</v>
      </c>
      <c r="D46" s="34">
        <v>923</v>
      </c>
      <c r="E46" s="34">
        <v>949</v>
      </c>
      <c r="F46" s="34">
        <v>949</v>
      </c>
      <c r="G46" s="34">
        <v>949</v>
      </c>
      <c r="H46" s="34">
        <v>949</v>
      </c>
    </row>
    <row r="47" spans="2:8" ht="15.6" x14ac:dyDescent="0.3">
      <c r="B47" s="45" t="s">
        <v>64</v>
      </c>
      <c r="C47" s="44">
        <f t="shared" ref="C47:H47" si="22">C48</f>
        <v>458</v>
      </c>
      <c r="D47" s="44">
        <f t="shared" si="22"/>
        <v>458</v>
      </c>
      <c r="E47" s="44">
        <f t="shared" si="22"/>
        <v>0</v>
      </c>
      <c r="F47" s="44">
        <f t="shared" si="22"/>
        <v>0</v>
      </c>
      <c r="G47" s="44">
        <f t="shared" si="22"/>
        <v>0</v>
      </c>
      <c r="H47" s="44">
        <f t="shared" si="22"/>
        <v>0</v>
      </c>
    </row>
    <row r="48" spans="2:8" ht="31.2" x14ac:dyDescent="0.3">
      <c r="B48" s="36" t="s">
        <v>65</v>
      </c>
      <c r="C48" s="34">
        <v>458</v>
      </c>
      <c r="D48" s="34">
        <v>458</v>
      </c>
      <c r="E48" s="34">
        <v>0</v>
      </c>
      <c r="F48" s="34">
        <v>0</v>
      </c>
      <c r="G48" s="34">
        <v>0</v>
      </c>
      <c r="H48" s="34">
        <v>0</v>
      </c>
    </row>
    <row r="49" spans="2:8" ht="46.8" x14ac:dyDescent="0.3">
      <c r="B49" s="43" t="s">
        <v>42</v>
      </c>
      <c r="C49" s="44">
        <f t="shared" ref="C49:E49" si="23">C50+C51</f>
        <v>624</v>
      </c>
      <c r="D49" s="44">
        <f t="shared" si="23"/>
        <v>624</v>
      </c>
      <c r="E49" s="44">
        <f t="shared" si="23"/>
        <v>814</v>
      </c>
      <c r="F49" s="44">
        <f t="shared" ref="F49:G49" si="24">F50+F51</f>
        <v>814</v>
      </c>
      <c r="G49" s="44">
        <f t="shared" si="24"/>
        <v>814</v>
      </c>
      <c r="H49" s="44">
        <f t="shared" ref="H49" si="25">H50+H51</f>
        <v>814</v>
      </c>
    </row>
    <row r="50" spans="2:8" ht="62.4" x14ac:dyDescent="0.3">
      <c r="B50" s="33" t="s">
        <v>43</v>
      </c>
      <c r="C50" s="34">
        <v>624</v>
      </c>
      <c r="D50" s="34">
        <v>624</v>
      </c>
      <c r="E50" s="34">
        <v>814</v>
      </c>
      <c r="F50" s="34">
        <v>814</v>
      </c>
      <c r="G50" s="34">
        <v>814</v>
      </c>
      <c r="H50" s="34">
        <v>814</v>
      </c>
    </row>
    <row r="51" spans="2:8" ht="15.6" x14ac:dyDescent="0.3">
      <c r="B51" s="33" t="s">
        <v>44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</row>
    <row r="52" spans="2:8" ht="15.6" x14ac:dyDescent="0.3">
      <c r="B52" s="43" t="s">
        <v>60</v>
      </c>
      <c r="C52" s="44">
        <f t="shared" ref="C52:E52" si="26">C53+C54</f>
        <v>1432</v>
      </c>
      <c r="D52" s="44">
        <f t="shared" si="26"/>
        <v>1425</v>
      </c>
      <c r="E52" s="44">
        <f t="shared" si="26"/>
        <v>1425</v>
      </c>
      <c r="F52" s="44">
        <f t="shared" ref="F52:G52" si="27">F53+F54</f>
        <v>1425</v>
      </c>
      <c r="G52" s="44">
        <f t="shared" si="27"/>
        <v>1425</v>
      </c>
      <c r="H52" s="44">
        <f t="shared" ref="H52" si="28">H53+H54</f>
        <v>1425</v>
      </c>
    </row>
    <row r="53" spans="2:8" ht="15.6" x14ac:dyDescent="0.3">
      <c r="B53" s="37" t="s">
        <v>66</v>
      </c>
      <c r="C53" s="34">
        <v>1382</v>
      </c>
      <c r="D53" s="34">
        <v>1375</v>
      </c>
      <c r="E53" s="34">
        <v>1375</v>
      </c>
      <c r="F53" s="34">
        <v>1375</v>
      </c>
      <c r="G53" s="34">
        <v>1375</v>
      </c>
      <c r="H53" s="34">
        <v>1375</v>
      </c>
    </row>
    <row r="54" spans="2:8" ht="31.2" x14ac:dyDescent="0.3">
      <c r="B54" s="33" t="s">
        <v>61</v>
      </c>
      <c r="C54" s="34">
        <v>50</v>
      </c>
      <c r="D54" s="34">
        <v>50</v>
      </c>
      <c r="E54" s="34">
        <v>50</v>
      </c>
      <c r="F54" s="34">
        <v>50</v>
      </c>
      <c r="G54" s="34">
        <v>50</v>
      </c>
      <c r="H54" s="34">
        <v>50</v>
      </c>
    </row>
    <row r="55" spans="2:8" ht="31.2" x14ac:dyDescent="0.3">
      <c r="B55" s="43" t="s">
        <v>45</v>
      </c>
      <c r="C55" s="44">
        <f t="shared" ref="C55:E55" si="29">C56+C57+C58+C59</f>
        <v>1142</v>
      </c>
      <c r="D55" s="44">
        <f t="shared" si="29"/>
        <v>1560</v>
      </c>
      <c r="E55" s="44">
        <f t="shared" si="29"/>
        <v>1120</v>
      </c>
      <c r="F55" s="44">
        <f t="shared" ref="F55:G55" si="30">F56+F57+F58+F59</f>
        <v>1120</v>
      </c>
      <c r="G55" s="44">
        <f t="shared" si="30"/>
        <v>1120</v>
      </c>
      <c r="H55" s="44">
        <f t="shared" ref="H55" si="31">H56+H57+H58+H59</f>
        <v>1120</v>
      </c>
    </row>
    <row r="56" spans="2:8" ht="15.6" x14ac:dyDescent="0.3">
      <c r="B56" s="33" t="s">
        <v>46</v>
      </c>
      <c r="C56" s="34">
        <v>260</v>
      </c>
      <c r="D56" s="34">
        <v>260</v>
      </c>
      <c r="E56" s="34">
        <v>260</v>
      </c>
      <c r="F56" s="34">
        <v>260</v>
      </c>
      <c r="G56" s="34">
        <v>260</v>
      </c>
      <c r="H56" s="34">
        <v>260</v>
      </c>
    </row>
    <row r="57" spans="2:8" ht="15.6" x14ac:dyDescent="0.3">
      <c r="B57" s="33" t="s">
        <v>62</v>
      </c>
      <c r="C57" s="34">
        <v>130</v>
      </c>
      <c r="D57" s="34">
        <v>139</v>
      </c>
      <c r="E57" s="34">
        <v>148</v>
      </c>
      <c r="F57" s="34">
        <v>148</v>
      </c>
      <c r="G57" s="34">
        <v>148</v>
      </c>
      <c r="H57" s="34">
        <v>148</v>
      </c>
    </row>
    <row r="58" spans="2:8" ht="15.6" x14ac:dyDescent="0.3">
      <c r="B58" s="33" t="s">
        <v>47</v>
      </c>
      <c r="C58" s="34">
        <v>604</v>
      </c>
      <c r="D58" s="34">
        <v>1008</v>
      </c>
      <c r="E58" s="34">
        <v>554</v>
      </c>
      <c r="F58" s="34">
        <v>554</v>
      </c>
      <c r="G58" s="34">
        <v>554</v>
      </c>
      <c r="H58" s="34">
        <v>554</v>
      </c>
    </row>
    <row r="59" spans="2:8" ht="31.2" x14ac:dyDescent="0.3">
      <c r="B59" s="33" t="s">
        <v>48</v>
      </c>
      <c r="C59" s="35">
        <v>148</v>
      </c>
      <c r="D59" s="35">
        <v>153</v>
      </c>
      <c r="E59" s="35">
        <v>158</v>
      </c>
      <c r="F59" s="35">
        <v>158</v>
      </c>
      <c r="G59" s="35">
        <v>158</v>
      </c>
      <c r="H59" s="35">
        <v>158</v>
      </c>
    </row>
    <row r="60" spans="2:8" ht="15.6" x14ac:dyDescent="0.3">
      <c r="B60" s="43" t="s">
        <v>49</v>
      </c>
      <c r="C60" s="44">
        <f t="shared" ref="C60:E60" si="32">C61+C62</f>
        <v>10</v>
      </c>
      <c r="D60" s="44">
        <f t="shared" si="32"/>
        <v>10</v>
      </c>
      <c r="E60" s="44">
        <f t="shared" si="32"/>
        <v>10</v>
      </c>
      <c r="F60" s="44">
        <f t="shared" ref="F60:G60" si="33">F61+F62</f>
        <v>10</v>
      </c>
      <c r="G60" s="44">
        <f t="shared" si="33"/>
        <v>10</v>
      </c>
      <c r="H60" s="44">
        <f t="shared" ref="H60" si="34">H61+H62</f>
        <v>10</v>
      </c>
    </row>
    <row r="61" spans="2:8" ht="15.6" x14ac:dyDescent="0.3">
      <c r="B61" s="33" t="s">
        <v>50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</row>
    <row r="62" spans="2:8" ht="31.2" x14ac:dyDescent="0.3">
      <c r="B62" s="33" t="s">
        <v>63</v>
      </c>
      <c r="C62" s="34">
        <v>10</v>
      </c>
      <c r="D62" s="34">
        <v>10</v>
      </c>
      <c r="E62" s="34">
        <v>10</v>
      </c>
      <c r="F62" s="34">
        <v>10</v>
      </c>
      <c r="G62" s="34">
        <v>10</v>
      </c>
      <c r="H62" s="34">
        <v>10</v>
      </c>
    </row>
    <row r="63" spans="2:8" ht="15.6" x14ac:dyDescent="0.3">
      <c r="B63" s="43" t="s">
        <v>51</v>
      </c>
      <c r="C63" s="44">
        <f t="shared" ref="C63:H63" si="35">C64</f>
        <v>188</v>
      </c>
      <c r="D63" s="44">
        <f t="shared" si="35"/>
        <v>188</v>
      </c>
      <c r="E63" s="44">
        <f t="shared" si="35"/>
        <v>188</v>
      </c>
      <c r="F63" s="44">
        <f t="shared" si="35"/>
        <v>188</v>
      </c>
      <c r="G63" s="44">
        <f t="shared" si="35"/>
        <v>188</v>
      </c>
      <c r="H63" s="44">
        <f t="shared" si="35"/>
        <v>188</v>
      </c>
    </row>
    <row r="64" spans="2:8" ht="15.6" x14ac:dyDescent="0.3">
      <c r="B64" s="33" t="s">
        <v>52</v>
      </c>
      <c r="C64" s="34">
        <v>188</v>
      </c>
      <c r="D64" s="34">
        <v>188</v>
      </c>
      <c r="E64" s="34">
        <v>188</v>
      </c>
      <c r="F64" s="34">
        <v>188</v>
      </c>
      <c r="G64" s="34">
        <v>188</v>
      </c>
      <c r="H64" s="34">
        <v>188</v>
      </c>
    </row>
    <row r="65" spans="2:8" ht="15.6" x14ac:dyDescent="0.3">
      <c r="B65" s="43" t="s">
        <v>53</v>
      </c>
      <c r="C65" s="44">
        <f t="shared" ref="C65:H65" si="36">C66</f>
        <v>30</v>
      </c>
      <c r="D65" s="44">
        <f t="shared" si="36"/>
        <v>30</v>
      </c>
      <c r="E65" s="44">
        <f t="shared" si="36"/>
        <v>30</v>
      </c>
      <c r="F65" s="44">
        <f t="shared" si="36"/>
        <v>30</v>
      </c>
      <c r="G65" s="44">
        <f t="shared" si="36"/>
        <v>30</v>
      </c>
      <c r="H65" s="44">
        <f t="shared" si="36"/>
        <v>30</v>
      </c>
    </row>
    <row r="66" spans="2:8" ht="31.2" x14ac:dyDescent="0.3">
      <c r="B66" s="33" t="s">
        <v>54</v>
      </c>
      <c r="C66" s="34">
        <v>30</v>
      </c>
      <c r="D66" s="34">
        <v>30</v>
      </c>
      <c r="E66" s="34">
        <v>30</v>
      </c>
      <c r="F66" s="34">
        <v>30</v>
      </c>
      <c r="G66" s="34">
        <v>30</v>
      </c>
      <c r="H66" s="34">
        <v>30</v>
      </c>
    </row>
    <row r="67" spans="2:8" ht="15.6" x14ac:dyDescent="0.3">
      <c r="B67" s="35" t="s">
        <v>18</v>
      </c>
      <c r="C67" s="35"/>
      <c r="D67" s="35">
        <v>202</v>
      </c>
      <c r="E67" s="35">
        <v>413</v>
      </c>
      <c r="F67" s="35">
        <v>413</v>
      </c>
      <c r="G67" s="35">
        <v>413</v>
      </c>
      <c r="H67" s="35">
        <v>413</v>
      </c>
    </row>
    <row r="69" spans="2:8" ht="59.25" customHeight="1" x14ac:dyDescent="0.3">
      <c r="B69" s="52" t="s">
        <v>58</v>
      </c>
      <c r="C69" s="52"/>
      <c r="D69" s="52"/>
      <c r="E69" s="52"/>
      <c r="F69" s="52"/>
      <c r="G69" s="52"/>
      <c r="H69" s="52"/>
    </row>
    <row r="70" spans="2:8" ht="15.6" x14ac:dyDescent="0.3">
      <c r="B70" s="1"/>
      <c r="C70" s="1"/>
      <c r="D70" s="1"/>
      <c r="E70" s="1"/>
      <c r="F70" s="1"/>
      <c r="G70" s="1"/>
      <c r="H70" s="1"/>
    </row>
    <row r="71" spans="2:8" ht="40.5" customHeight="1" x14ac:dyDescent="0.3">
      <c r="B71" s="52" t="s">
        <v>56</v>
      </c>
      <c r="C71" s="52"/>
      <c r="D71" s="52"/>
      <c r="E71" s="52"/>
      <c r="F71" s="52"/>
      <c r="G71" s="52"/>
      <c r="H71" s="52"/>
    </row>
    <row r="72" spans="2:8" ht="18" x14ac:dyDescent="0.35">
      <c r="B72" s="16"/>
      <c r="C72" s="16"/>
      <c r="D72" s="16"/>
      <c r="E72" s="16"/>
      <c r="F72" s="16"/>
      <c r="G72" s="16"/>
      <c r="H72" s="17" t="s">
        <v>57</v>
      </c>
    </row>
    <row r="73" spans="2:8" ht="15.6" x14ac:dyDescent="0.25">
      <c r="B73" s="53" t="s">
        <v>9</v>
      </c>
      <c r="C73" s="48" t="s">
        <v>7</v>
      </c>
      <c r="D73" s="48"/>
      <c r="E73" s="48"/>
      <c r="F73" s="48"/>
      <c r="G73" s="48"/>
      <c r="H73" s="48"/>
    </row>
    <row r="74" spans="2:8" ht="15.6" x14ac:dyDescent="0.25">
      <c r="B74" s="54"/>
      <c r="C74" s="47">
        <v>2020</v>
      </c>
      <c r="D74" s="47">
        <v>2021</v>
      </c>
      <c r="E74" s="47">
        <v>2022</v>
      </c>
      <c r="F74" s="26">
        <v>2023</v>
      </c>
      <c r="G74" s="26">
        <v>2024</v>
      </c>
      <c r="H74" s="26">
        <v>2025</v>
      </c>
    </row>
    <row r="75" spans="2:8" ht="15.6" x14ac:dyDescent="0.25">
      <c r="B75" s="26">
        <v>1</v>
      </c>
      <c r="C75" s="26">
        <f>B75+1</f>
        <v>2</v>
      </c>
      <c r="D75" s="26">
        <f t="shared" ref="D75:H75" si="37">C75+1</f>
        <v>3</v>
      </c>
      <c r="E75" s="26">
        <f t="shared" si="37"/>
        <v>4</v>
      </c>
      <c r="F75" s="26">
        <f t="shared" si="37"/>
        <v>5</v>
      </c>
      <c r="G75" s="26">
        <f t="shared" si="37"/>
        <v>6</v>
      </c>
      <c r="H75" s="26">
        <f t="shared" si="37"/>
        <v>7</v>
      </c>
    </row>
    <row r="76" spans="2:8" ht="15.6" x14ac:dyDescent="0.25">
      <c r="B76" s="9" t="s">
        <v>19</v>
      </c>
      <c r="C76" s="22">
        <f>C80+C83+C77+C79+C81+C82+C84+C78</f>
        <v>9817</v>
      </c>
      <c r="D76" s="22">
        <f t="shared" ref="D76:H76" si="38">D80+D83+D77+D79+D81+D82+D84+D78</f>
        <v>9920</v>
      </c>
      <c r="E76" s="22">
        <f t="shared" si="38"/>
        <v>9629</v>
      </c>
      <c r="F76" s="22">
        <f>F80+F83+F77+F79+F81+F82+F84+F78</f>
        <v>9629</v>
      </c>
      <c r="G76" s="22">
        <f t="shared" si="38"/>
        <v>9629</v>
      </c>
      <c r="H76" s="22">
        <f t="shared" si="38"/>
        <v>9629</v>
      </c>
    </row>
    <row r="77" spans="2:8" ht="62.4" x14ac:dyDescent="0.25">
      <c r="B77" s="39" t="s">
        <v>68</v>
      </c>
      <c r="C77" s="22">
        <v>570</v>
      </c>
      <c r="D77" s="22">
        <v>570</v>
      </c>
      <c r="E77" s="23">
        <v>760</v>
      </c>
      <c r="F77" s="23">
        <v>760</v>
      </c>
      <c r="G77" s="23">
        <v>760</v>
      </c>
      <c r="H77" s="23">
        <v>760</v>
      </c>
    </row>
    <row r="78" spans="2:8" ht="62.4" x14ac:dyDescent="0.25">
      <c r="B78" s="39" t="s">
        <v>69</v>
      </c>
      <c r="C78" s="22">
        <v>50</v>
      </c>
      <c r="D78" s="22">
        <v>50</v>
      </c>
      <c r="E78" s="23">
        <v>50</v>
      </c>
      <c r="F78" s="23">
        <v>50</v>
      </c>
      <c r="G78" s="23">
        <v>50</v>
      </c>
      <c r="H78" s="23">
        <v>50</v>
      </c>
    </row>
    <row r="79" spans="2:8" ht="62.4" x14ac:dyDescent="0.25">
      <c r="B79" s="39" t="s">
        <v>70</v>
      </c>
      <c r="C79" s="22">
        <v>130</v>
      </c>
      <c r="D79" s="22">
        <v>130</v>
      </c>
      <c r="E79" s="23">
        <v>130</v>
      </c>
      <c r="F79" s="23">
        <v>130</v>
      </c>
      <c r="G79" s="23">
        <v>130</v>
      </c>
      <c r="H79" s="23">
        <v>130</v>
      </c>
    </row>
    <row r="80" spans="2:8" ht="62.4" x14ac:dyDescent="0.25">
      <c r="B80" s="33" t="s">
        <v>71</v>
      </c>
      <c r="C80" s="27">
        <v>130</v>
      </c>
      <c r="D80" s="40">
        <v>130</v>
      </c>
      <c r="E80" s="46">
        <v>130</v>
      </c>
      <c r="F80" s="46">
        <v>130</v>
      </c>
      <c r="G80" s="46">
        <v>130</v>
      </c>
      <c r="H80" s="46">
        <v>130</v>
      </c>
    </row>
    <row r="81" spans="2:8" ht="62.4" x14ac:dyDescent="0.25">
      <c r="B81" s="39" t="s">
        <v>74</v>
      </c>
      <c r="C81" s="27"/>
      <c r="D81" s="25"/>
      <c r="E81" s="23"/>
      <c r="F81" s="23"/>
      <c r="G81" s="23"/>
      <c r="H81" s="23"/>
    </row>
    <row r="82" spans="2:8" ht="62.4" x14ac:dyDescent="0.25">
      <c r="B82" s="38" t="s">
        <v>72</v>
      </c>
      <c r="C82" s="27">
        <v>714</v>
      </c>
      <c r="D82" s="40">
        <v>380</v>
      </c>
      <c r="E82" s="46">
        <v>392</v>
      </c>
      <c r="F82" s="46">
        <v>392</v>
      </c>
      <c r="G82" s="46">
        <v>392</v>
      </c>
      <c r="H82" s="46">
        <v>392</v>
      </c>
    </row>
    <row r="83" spans="2:8" ht="31.2" x14ac:dyDescent="0.25">
      <c r="B83" s="15" t="s">
        <v>20</v>
      </c>
      <c r="C83" s="25">
        <v>8223</v>
      </c>
      <c r="D83" s="25">
        <v>8458</v>
      </c>
      <c r="E83" s="23">
        <v>7754</v>
      </c>
      <c r="F83" s="23">
        <v>7754</v>
      </c>
      <c r="G83" s="23">
        <v>7754</v>
      </c>
      <c r="H83" s="23">
        <v>7754</v>
      </c>
    </row>
    <row r="84" spans="2:8" ht="15.6" x14ac:dyDescent="0.3">
      <c r="B84" s="35" t="s">
        <v>18</v>
      </c>
      <c r="C84" s="35"/>
      <c r="D84" s="35">
        <v>202</v>
      </c>
      <c r="E84" s="23">
        <v>413</v>
      </c>
      <c r="F84" s="35">
        <v>413</v>
      </c>
      <c r="G84" s="35">
        <v>413</v>
      </c>
      <c r="H84" s="23">
        <v>413</v>
      </c>
    </row>
    <row r="85" spans="2:8" s="11" customFormat="1" ht="18" x14ac:dyDescent="0.35"/>
    <row r="86" spans="2:8" s="11" customFormat="1" ht="18" x14ac:dyDescent="0.35"/>
    <row r="87" spans="2:8" s="1" customFormat="1" ht="15.6" x14ac:dyDescent="0.3"/>
  </sheetData>
  <mergeCells count="17">
    <mergeCell ref="B19:H19"/>
    <mergeCell ref="A21:A22"/>
    <mergeCell ref="B21:B22"/>
    <mergeCell ref="C21:H21"/>
    <mergeCell ref="B9:H9"/>
    <mergeCell ref="A6:A7"/>
    <mergeCell ref="B2:H2"/>
    <mergeCell ref="B6:B7"/>
    <mergeCell ref="C6:H6"/>
    <mergeCell ref="B4:H4"/>
    <mergeCell ref="C73:H73"/>
    <mergeCell ref="B34:H34"/>
    <mergeCell ref="B36:B37"/>
    <mergeCell ref="C36:H36"/>
    <mergeCell ref="B69:H69"/>
    <mergeCell ref="B71:H71"/>
    <mergeCell ref="B73:B74"/>
  </mergeCells>
  <printOptions horizontalCentered="1"/>
  <pageMargins left="0.39370078740157483" right="0.39370078740157483" top="0.27559055118110237" bottom="0.39370078740157483" header="0.31496062992125984" footer="0.31496062992125984"/>
  <pageSetup paperSize="9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3,4</vt:lpstr>
      <vt:lpstr>'Раздел 3,4'!Заголовки_для_печати</vt:lpstr>
    </vt:vector>
  </TitlesOfParts>
  <Company>Findep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METELKINA</dc:creator>
  <cp:lastModifiedBy>Наталья Сергеевна Сазонова</cp:lastModifiedBy>
  <cp:lastPrinted>2019-11-13T04:08:36Z</cp:lastPrinted>
  <dcterms:created xsi:type="dcterms:W3CDTF">2007-08-14T03:27:46Z</dcterms:created>
  <dcterms:modified xsi:type="dcterms:W3CDTF">2019-11-13T04:08:38Z</dcterms:modified>
</cp:coreProperties>
</file>